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2_Courses\17_Finance\Recordings\"/>
    </mc:Choice>
  </mc:AlternateContent>
  <bookViews>
    <workbookView xWindow="0" yWindow="0" windowWidth="23040" windowHeight="9195" activeTab="1"/>
  </bookViews>
  <sheets>
    <sheet name="Vertical Analysis" sheetId="1" r:id="rId1"/>
    <sheet name="Horizontal Analysi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3" l="1"/>
  <c r="E10" i="3"/>
  <c r="E11" i="3"/>
  <c r="E12" i="3"/>
  <c r="E13" i="3"/>
  <c r="E14" i="3"/>
  <c r="E15" i="3"/>
  <c r="E16" i="3"/>
  <c r="E17" i="3"/>
  <c r="E6" i="3"/>
  <c r="E7" i="3"/>
  <c r="E5" i="3"/>
  <c r="F6" i="1"/>
  <c r="F7" i="1"/>
  <c r="F8" i="1"/>
  <c r="F9" i="1"/>
  <c r="F10" i="1"/>
  <c r="F11" i="1"/>
  <c r="F12" i="1"/>
  <c r="F13" i="1"/>
  <c r="F14" i="1"/>
  <c r="F15" i="1"/>
  <c r="F16" i="1"/>
  <c r="F17" i="1"/>
  <c r="F5" i="1"/>
  <c r="D8" i="1"/>
  <c r="D9" i="1"/>
  <c r="D10" i="1"/>
  <c r="D11" i="1"/>
  <c r="D12" i="1"/>
  <c r="D13" i="1"/>
  <c r="D14" i="1"/>
  <c r="D15" i="1"/>
  <c r="D16" i="1"/>
  <c r="D17" i="1"/>
  <c r="D6" i="1"/>
  <c r="D7" i="1"/>
  <c r="D5" i="1"/>
</calcChain>
</file>

<file path=xl/sharedStrings.xml><?xml version="1.0" encoding="utf-8"?>
<sst xmlns="http://schemas.openxmlformats.org/spreadsheetml/2006/main" count="30" uniqueCount="15">
  <si>
    <t>Sales Revenue</t>
  </si>
  <si>
    <t>Less: Cost of Goods Sold</t>
  </si>
  <si>
    <t>Gross Margin</t>
  </si>
  <si>
    <t>Expenses:</t>
  </si>
  <si>
    <t>Advertising</t>
  </si>
  <si>
    <t>Depreciation</t>
  </si>
  <si>
    <t>Interest</t>
  </si>
  <si>
    <t>Other</t>
  </si>
  <si>
    <t>Payroll</t>
  </si>
  <si>
    <t>Utilities</t>
  </si>
  <si>
    <t>Net Income before Taxes</t>
  </si>
  <si>
    <t>Income Tax</t>
  </si>
  <si>
    <t>Net Income</t>
  </si>
  <si>
    <t>2019-20</t>
  </si>
  <si>
    <t>2018-19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</si>
</sst>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$-409]* #,##0.00_ ;_-[$$-409]* \-#,##0.00\ ;_-[$$-409]* &quot;-&quot;??_ ;_-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/>
    <xf numFmtId="164" fontId="0" fillId="0" borderId="1" xfId="1" applyNumberFormat="1" applyFont="1" applyBorder="1"/>
    <xf numFmtId="164" fontId="0" fillId="0" borderId="2" xfId="1" applyNumberFormat="1" applyFont="1" applyBorder="1"/>
    <xf numFmtId="164" fontId="0" fillId="0" borderId="3" xfId="1" applyNumberFormat="1" applyFont="1" applyBorder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/>
    <xf numFmtId="9" fontId="0" fillId="0" borderId="4" xfId="1" applyFont="1" applyBorder="1"/>
    <xf numFmtId="9" fontId="0" fillId="3" borderId="4" xfId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7"/>
  <sheetViews>
    <sheetView showGridLines="0" zoomScale="120" zoomScaleNormal="120" workbookViewId="0">
      <selection activeCell="F16" sqref="F16"/>
    </sheetView>
  </sheetViews>
  <sheetFormatPr defaultRowHeight="15" x14ac:dyDescent="0.25"/>
  <cols>
    <col min="2" max="2" width="25.7109375" customWidth="1"/>
    <col min="3" max="6" width="17.7109375" customWidth="1"/>
  </cols>
  <sheetData>
    <row r="3" spans="2:6" x14ac:dyDescent="0.25">
      <c r="B3" s="1"/>
      <c r="C3" s="12" t="s">
        <v>14</v>
      </c>
      <c r="D3" s="13"/>
      <c r="E3" s="12" t="s">
        <v>13</v>
      </c>
      <c r="F3" s="13"/>
    </row>
    <row r="4" spans="2:6" x14ac:dyDescent="0.25">
      <c r="B4" s="2"/>
      <c r="C4" s="2"/>
      <c r="D4" s="14"/>
      <c r="E4" s="2"/>
      <c r="F4" s="14"/>
    </row>
    <row r="5" spans="2:6" x14ac:dyDescent="0.25">
      <c r="B5" s="3" t="s">
        <v>0</v>
      </c>
      <c r="C5" s="9">
        <v>2126279.125</v>
      </c>
      <c r="D5" s="15">
        <f>C5/$C$5</f>
        <v>1</v>
      </c>
      <c r="E5" s="9">
        <v>2439535.25</v>
      </c>
      <c r="F5" s="15">
        <f>E5/$E$5</f>
        <v>1</v>
      </c>
    </row>
    <row r="6" spans="2:6" x14ac:dyDescent="0.25">
      <c r="B6" s="4" t="s">
        <v>1</v>
      </c>
      <c r="C6" s="10">
        <v>1106549.675</v>
      </c>
      <c r="D6" s="16">
        <f>C6/$C$5</f>
        <v>0.52041599900483437</v>
      </c>
      <c r="E6" s="10">
        <v>1488534.5999999999</v>
      </c>
      <c r="F6" s="16">
        <f t="shared" ref="F6:F17" si="0">E6/$E$5</f>
        <v>0.61017138407817628</v>
      </c>
    </row>
    <row r="7" spans="2:6" x14ac:dyDescent="0.25">
      <c r="B7" s="4" t="s">
        <v>2</v>
      </c>
      <c r="C7" s="10">
        <v>1019729.4500000001</v>
      </c>
      <c r="D7" s="15">
        <f t="shared" ref="D6:D17" si="1">C7/$C$5</f>
        <v>0.47958400099516568</v>
      </c>
      <c r="E7" s="10">
        <v>951000.65</v>
      </c>
      <c r="F7" s="15">
        <f t="shared" si="0"/>
        <v>0.38982861592182366</v>
      </c>
    </row>
    <row r="8" spans="2:6" x14ac:dyDescent="0.25">
      <c r="B8" s="5" t="s">
        <v>3</v>
      </c>
      <c r="C8" s="10"/>
      <c r="D8" s="15">
        <f t="shared" si="1"/>
        <v>0</v>
      </c>
      <c r="E8" s="10"/>
      <c r="F8" s="15">
        <f t="shared" si="0"/>
        <v>0</v>
      </c>
    </row>
    <row r="9" spans="2:6" x14ac:dyDescent="0.25">
      <c r="B9" s="6" t="s">
        <v>4</v>
      </c>
      <c r="C9" s="10">
        <v>51635.524999999994</v>
      </c>
      <c r="D9" s="15">
        <f t="shared" si="1"/>
        <v>2.4284452776161265E-2</v>
      </c>
      <c r="E9" s="10">
        <v>90371.025000000009</v>
      </c>
      <c r="F9" s="15">
        <f t="shared" si="0"/>
        <v>3.7044361215932423E-2</v>
      </c>
    </row>
    <row r="10" spans="2:6" x14ac:dyDescent="0.25">
      <c r="B10" s="6" t="s">
        <v>5</v>
      </c>
      <c r="C10" s="10">
        <v>55000</v>
      </c>
      <c r="D10" s="15">
        <f t="shared" si="1"/>
        <v>2.5866782659590849E-2</v>
      </c>
      <c r="E10" s="10">
        <v>55000</v>
      </c>
      <c r="F10" s="15">
        <f t="shared" si="0"/>
        <v>2.2545277835194225E-2</v>
      </c>
    </row>
    <row r="11" spans="2:6" x14ac:dyDescent="0.25">
      <c r="B11" s="6" t="s">
        <v>6</v>
      </c>
      <c r="C11" s="10">
        <v>77115.600000000006</v>
      </c>
      <c r="D11" s="15">
        <f t="shared" si="1"/>
        <v>3.6267862997526254E-2</v>
      </c>
      <c r="E11" s="10">
        <v>80847.349999999991</v>
      </c>
      <c r="F11" s="15">
        <f t="shared" si="0"/>
        <v>3.314047214525799E-2</v>
      </c>
    </row>
    <row r="12" spans="2:6" x14ac:dyDescent="0.25">
      <c r="B12" s="6" t="s">
        <v>7</v>
      </c>
      <c r="C12" s="10">
        <v>25000</v>
      </c>
      <c r="D12" s="15">
        <f t="shared" si="1"/>
        <v>1.1757628481632204E-2</v>
      </c>
      <c r="E12" s="10">
        <v>45000</v>
      </c>
      <c r="F12" s="15">
        <f t="shared" si="0"/>
        <v>1.8446136410613455E-2</v>
      </c>
    </row>
    <row r="13" spans="2:6" x14ac:dyDescent="0.25">
      <c r="B13" s="6" t="s">
        <v>8</v>
      </c>
      <c r="C13" s="10">
        <v>288412.77500000002</v>
      </c>
      <c r="D13" s="16">
        <f t="shared" si="1"/>
        <v>0.13564201031226322</v>
      </c>
      <c r="E13" s="10">
        <v>323869.92499999999</v>
      </c>
      <c r="F13" s="16">
        <f t="shared" si="0"/>
        <v>0.13275886257433664</v>
      </c>
    </row>
    <row r="14" spans="2:6" x14ac:dyDescent="0.25">
      <c r="B14" s="6" t="s">
        <v>9</v>
      </c>
      <c r="C14" s="10">
        <v>58853.125</v>
      </c>
      <c r="D14" s="15">
        <f t="shared" si="1"/>
        <v>2.7678927149322411E-2</v>
      </c>
      <c r="E14" s="10">
        <v>68865.399999999994</v>
      </c>
      <c r="F14" s="15">
        <f t="shared" si="0"/>
        <v>2.8228901386032439E-2</v>
      </c>
    </row>
    <row r="15" spans="2:6" x14ac:dyDescent="0.25">
      <c r="B15" s="4" t="s">
        <v>10</v>
      </c>
      <c r="C15" s="10">
        <v>463712.42499999999</v>
      </c>
      <c r="D15" s="15">
        <f t="shared" si="1"/>
        <v>0.21808633661866947</v>
      </c>
      <c r="E15" s="10">
        <v>287046.95</v>
      </c>
      <c r="F15" s="15">
        <f t="shared" si="0"/>
        <v>0.11766460435445646</v>
      </c>
    </row>
    <row r="16" spans="2:6" x14ac:dyDescent="0.25">
      <c r="B16" s="7" t="s">
        <v>11</v>
      </c>
      <c r="C16" s="10">
        <v>163047.45000000001</v>
      </c>
      <c r="D16" s="15">
        <f t="shared" si="1"/>
        <v>7.668205367910011E-2</v>
      </c>
      <c r="E16" s="10">
        <v>167500</v>
      </c>
      <c r="F16" s="15">
        <f t="shared" si="0"/>
        <v>6.8660618861727862E-2</v>
      </c>
    </row>
    <row r="17" spans="2:6" x14ac:dyDescent="0.25">
      <c r="B17" s="8" t="s">
        <v>12</v>
      </c>
      <c r="C17" s="11">
        <v>300664.97500000003</v>
      </c>
      <c r="D17" s="15">
        <f t="shared" si="1"/>
        <v>0.14140428293956939</v>
      </c>
      <c r="E17" s="11">
        <v>119546.95</v>
      </c>
      <c r="F17" s="15">
        <f t="shared" si="0"/>
        <v>4.900398549272858E-2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7"/>
  <sheetViews>
    <sheetView showGridLines="0" tabSelected="1" zoomScale="120" zoomScaleNormal="120" workbookViewId="0">
      <selection activeCell="E9" sqref="E9"/>
    </sheetView>
  </sheetViews>
  <sheetFormatPr defaultRowHeight="15" x14ac:dyDescent="0.25"/>
  <cols>
    <col min="2" max="2" width="25.7109375" customWidth="1"/>
    <col min="3" max="5" width="17.7109375" customWidth="1"/>
  </cols>
  <sheetData>
    <row r="3" spans="2:5" x14ac:dyDescent="0.25">
      <c r="B3" s="1"/>
      <c r="C3" s="12" t="s">
        <v>14</v>
      </c>
      <c r="D3" s="12" t="s">
        <v>13</v>
      </c>
      <c r="E3" s="13"/>
    </row>
    <row r="4" spans="2:5" x14ac:dyDescent="0.25">
      <c r="B4" s="2"/>
      <c r="C4" s="2"/>
      <c r="D4" s="2"/>
      <c r="E4" s="14"/>
    </row>
    <row r="5" spans="2:5" x14ac:dyDescent="0.25">
      <c r="B5" s="3" t="s">
        <v>0</v>
      </c>
      <c r="C5" s="9">
        <v>2126279.125</v>
      </c>
      <c r="D5" s="9">
        <v>2439535.25</v>
      </c>
      <c r="E5" s="15">
        <f>(D5-C5)/C5</f>
        <v>0.14732596549382951</v>
      </c>
    </row>
    <row r="6" spans="2:5" x14ac:dyDescent="0.25">
      <c r="B6" s="4" t="s">
        <v>1</v>
      </c>
      <c r="C6" s="10">
        <v>1106549.675</v>
      </c>
      <c r="D6" s="10">
        <v>1488534.5999999999</v>
      </c>
      <c r="E6" s="15">
        <f>(D6-C6)/C6</f>
        <v>0.34520359422635027</v>
      </c>
    </row>
    <row r="7" spans="2:5" x14ac:dyDescent="0.25">
      <c r="B7" s="4" t="s">
        <v>2</v>
      </c>
      <c r="C7" s="10">
        <v>1019729.4500000001</v>
      </c>
      <c r="D7" s="10">
        <v>951000.65</v>
      </c>
      <c r="E7" s="15">
        <f t="shared" ref="E6:E17" si="0">(D7-C7)/C7</f>
        <v>-6.7399053739205086E-2</v>
      </c>
    </row>
    <row r="8" spans="2:5" x14ac:dyDescent="0.25">
      <c r="B8" s="5" t="s">
        <v>3</v>
      </c>
      <c r="C8" s="10"/>
      <c r="D8" s="10"/>
      <c r="E8" s="15"/>
    </row>
    <row r="9" spans="2:5" x14ac:dyDescent="0.25">
      <c r="B9" s="6" t="s">
        <v>4</v>
      </c>
      <c r="C9" s="10">
        <v>51635.524999999994</v>
      </c>
      <c r="D9" s="10">
        <v>90371.025000000009</v>
      </c>
      <c r="E9" s="16">
        <f t="shared" si="0"/>
        <v>0.75017151466940679</v>
      </c>
    </row>
    <row r="10" spans="2:5" x14ac:dyDescent="0.25">
      <c r="B10" s="6" t="s">
        <v>5</v>
      </c>
      <c r="C10" s="10">
        <v>55000</v>
      </c>
      <c r="D10" s="10">
        <v>55000</v>
      </c>
      <c r="E10" s="15">
        <f t="shared" si="0"/>
        <v>0</v>
      </c>
    </row>
    <row r="11" spans="2:5" x14ac:dyDescent="0.25">
      <c r="B11" s="6" t="s">
        <v>6</v>
      </c>
      <c r="C11" s="10">
        <v>77115.600000000006</v>
      </c>
      <c r="D11" s="10">
        <v>80847.349999999991</v>
      </c>
      <c r="E11" s="15">
        <f t="shared" si="0"/>
        <v>4.8391635414883435E-2</v>
      </c>
    </row>
    <row r="12" spans="2:5" x14ac:dyDescent="0.25">
      <c r="B12" s="6" t="s">
        <v>7</v>
      </c>
      <c r="C12" s="10">
        <v>25000</v>
      </c>
      <c r="D12" s="10">
        <v>45000</v>
      </c>
      <c r="E12" s="16">
        <f t="shared" si="0"/>
        <v>0.8</v>
      </c>
    </row>
    <row r="13" spans="2:5" x14ac:dyDescent="0.25">
      <c r="B13" s="6" t="s">
        <v>8</v>
      </c>
      <c r="C13" s="10">
        <v>288412.77500000002</v>
      </c>
      <c r="D13" s="10">
        <v>323869.92499999999</v>
      </c>
      <c r="E13" s="15">
        <f t="shared" si="0"/>
        <v>0.12293890241165621</v>
      </c>
    </row>
    <row r="14" spans="2:5" x14ac:dyDescent="0.25">
      <c r="B14" s="6" t="s">
        <v>9</v>
      </c>
      <c r="C14" s="10">
        <v>58853.125</v>
      </c>
      <c r="D14" s="10">
        <v>68865.399999999994</v>
      </c>
      <c r="E14" s="15">
        <f t="shared" si="0"/>
        <v>0.17012308182445698</v>
      </c>
    </row>
    <row r="15" spans="2:5" x14ac:dyDescent="0.25">
      <c r="B15" s="4" t="s">
        <v>10</v>
      </c>
      <c r="C15" s="10">
        <v>463712.42499999999</v>
      </c>
      <c r="D15" s="10">
        <v>287046.95</v>
      </c>
      <c r="E15" s="15">
        <f t="shared" si="0"/>
        <v>-0.38098067999795343</v>
      </c>
    </row>
    <row r="16" spans="2:5" x14ac:dyDescent="0.25">
      <c r="B16" s="7" t="s">
        <v>11</v>
      </c>
      <c r="C16" s="10">
        <v>163047.45000000001</v>
      </c>
      <c r="D16" s="10">
        <v>167500</v>
      </c>
      <c r="E16" s="15">
        <f t="shared" si="0"/>
        <v>2.7308308102947872E-2</v>
      </c>
    </row>
    <row r="17" spans="2:5" x14ac:dyDescent="0.25">
      <c r="B17" s="8" t="s">
        <v>12</v>
      </c>
      <c r="C17" s="11">
        <v>300664.97500000003</v>
      </c>
      <c r="D17" s="11">
        <v>119546.95</v>
      </c>
      <c r="E17" s="15">
        <f t="shared" si="0"/>
        <v>-0.60239149904307943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Vertical Analysis</vt:lpstr>
      <vt:lpstr>Horizontal 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</dc:creator>
  <cp:lastModifiedBy>Pukhraj Parikh</cp:lastModifiedBy>
  <dcterms:created xsi:type="dcterms:W3CDTF">2020-08-20T10:54:54Z</dcterms:created>
  <dcterms:modified xsi:type="dcterms:W3CDTF">2020-08-24T14:31:43Z</dcterms:modified>
</cp:coreProperties>
</file>